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tdgaz-my.sharepoint.com/personal/ioan_ciobotaru_hagagenergy_com/Documents/Desktop/Documente licitatie executie/Documente licitatie UAT_Porumbacu de Jos/Documente licitatie UAT_Porumbacu de Jos/formulare oferta/"/>
    </mc:Choice>
  </mc:AlternateContent>
  <xr:revisionPtr revIDLastSave="53" documentId="13_ncr:1_{2E520F19-68F9-49AB-AE80-DE40320F8F0C}" xr6:coauthVersionLast="47" xr6:coauthVersionMax="47" xr10:uidLastSave="{83B4446A-1794-4D84-AD85-A751885BDA99}"/>
  <bookViews>
    <workbookView xWindow="-108" yWindow="-108" windowWidth="23256" windowHeight="13896" xr2:uid="{00000000-000D-0000-FFFF-FFFF00000000}"/>
  </bookViews>
  <sheets>
    <sheet name="Porumbacu de Jos" sheetId="1" r:id="rId1"/>
  </sheets>
  <definedNames>
    <definedName name="_xlnm._FilterDatabase" localSheetId="0" hidden="1">'Porumbacu de Jos'!$A$14:$H$14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8" i="1" l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43" i="1" l="1"/>
  <c r="H44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21" i="1"/>
  <c r="H22" i="1"/>
  <c r="H23" i="1"/>
  <c r="H16" i="1" l="1"/>
  <c r="H17" i="1"/>
  <c r="H18" i="1"/>
  <c r="H19" i="1"/>
  <c r="H20" i="1"/>
  <c r="H15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<sst xmlns="http://schemas.openxmlformats.org/spreadsheetml/2006/main" count="217" uniqueCount="157">
  <si>
    <t>Cod activitate</t>
  </si>
  <si>
    <t>Activitate Interna</t>
  </si>
  <si>
    <t>Val.Mat</t>
  </si>
  <si>
    <t>Val.Srv</t>
  </si>
  <si>
    <t>m</t>
  </si>
  <si>
    <t>mp</t>
  </si>
  <si>
    <t>Buc</t>
  </si>
  <si>
    <t>REFACERE ASFALT LA MP NL_HDF</t>
  </si>
  <si>
    <t xml:space="preserve">* SEF DE SANTIER AUTORIZAT </t>
  </si>
  <si>
    <t>*RESPONSABIL TEHNIC CU EXECUTIA</t>
  </si>
  <si>
    <t>* CONTROLUL CALITATII</t>
  </si>
  <si>
    <t>* RSSM - Responsabil Sanatate si Securitate in Munca</t>
  </si>
  <si>
    <t>* Alte reglementari legale</t>
  </si>
  <si>
    <t>Intocmirea intregii documentatii aferente Cartii Tehnice a Constructiei ( Se va preda la fiecare Situatie de Lucrari propuse spre decontare)</t>
  </si>
  <si>
    <t>Intocmirea documentatiei specifice de Securitate si Sanatate in Munca (SSM), inclusiv planul de prevenire si protectie si instructiunile proprii, conform prevederilor Legale, aplicabile pe durata executiei lucrarilor.</t>
  </si>
  <si>
    <t>Intocmirea documentatiei si implementarea masurileo de management al traficului, conform cerintelor legale si specifice proiectului, incusiv costurile aferente.</t>
  </si>
  <si>
    <t xml:space="preserve">Managementul Proiectului </t>
  </si>
  <si>
    <t xml:space="preserve">Um </t>
  </si>
  <si>
    <t>Nr.</t>
  </si>
  <si>
    <t>H Herastrau Park, Str. Ghetarilor 23-25</t>
  </si>
  <si>
    <t>Contact: +40 31 005 1520</t>
  </si>
  <si>
    <t>office@hagagenergy.com</t>
  </si>
  <si>
    <t>www,hagagenergy.com</t>
  </si>
  <si>
    <t>LISTA LUCRARILOR , CANTITATILE PROPUSE spre EXECUTIE aferente PROIECTULUI</t>
  </si>
  <si>
    <t>Oferta include:</t>
  </si>
  <si>
    <t>* PUNCTAJ MAXIM ACORDAT: 50p</t>
  </si>
  <si>
    <t>Cant. Activitate</t>
  </si>
  <si>
    <t>Val.TOTALA</t>
  </si>
  <si>
    <t>DESFACERE ASFALT LA MP NL_HDF</t>
  </si>
  <si>
    <t>MONTARE RASUFLATOARE CU CAPAC (include rasuflatoare) NL_HDF</t>
  </si>
  <si>
    <t>MONTARE RASUFLATOARE FARA CAPAC (include rasuflatoare) NL_HDF</t>
  </si>
  <si>
    <t>REFACERE BALAST LA MP NL_HDF</t>
  </si>
  <si>
    <t>TOTAL OFERTA FARA TVA</t>
  </si>
  <si>
    <t>GD07C1%_HDF</t>
  </si>
  <si>
    <t>GD08C1%_HDF</t>
  </si>
  <si>
    <t>DC05A1_ASF_MP_HDF</t>
  </si>
  <si>
    <t>ACA58D+_C_90_63_EF_HDF</t>
  </si>
  <si>
    <t>Sudura EF (doar fiting) COT 90gr D=63mm electrosudabil gaz,PEHD NL_HDF</t>
  </si>
  <si>
    <t>DC05A1_BLST_MP_HDF</t>
  </si>
  <si>
    <t>DESF_ASF_MP_HDF</t>
  </si>
  <si>
    <t>Ofertant: _______________________________________________________</t>
  </si>
  <si>
    <t>et.1 Sector 1, 014106, Bucuresti</t>
  </si>
  <si>
    <t>18001_63_HDF</t>
  </si>
  <si>
    <t>CONDUCTA GAZ DN.63 MONTATA INCLUSIV  MANOPERA SUDURI NL_HDF</t>
  </si>
  <si>
    <t>FORAJ+MONT_8"_OL_F_HDF</t>
  </si>
  <si>
    <t>FORAJ + MONTARE +GROPI POZITIE - TUB PROTECTIE,TEAVA OTEL 8" D=219mm  NL_HDF</t>
  </si>
  <si>
    <t>GC03F1%C_63_HDF</t>
  </si>
  <si>
    <t>PROBA DE REZISTENTA(Valoare incl in Mnt CND) CONDUCTA GAZ DN.63 NL_HDF</t>
  </si>
  <si>
    <t>GC01F1%_C_63_HDF</t>
  </si>
  <si>
    <t>PROBA PRELIMINARA(Valoare incl in Mnt CND)  CONDUCTA GAZ DN.63 NL_HDF</t>
  </si>
  <si>
    <t>REF_SP_V_HDF</t>
  </si>
  <si>
    <t>REFACERE SPATIU VERDE LA ML NL_HDF</t>
  </si>
  <si>
    <t>ACA59E+_DP_63_EF_HDF</t>
  </si>
  <si>
    <t>Sudura EF (doar fiting) DOP D=63mm electrosudabil gaz,PEHD NL_HDF</t>
  </si>
  <si>
    <t>ACA58D+_M_63_EF_HDF</t>
  </si>
  <si>
    <t>Sudura EF (doar fiting) MUFA D=63mm electrosudabila gaz,PEHD NL_HDF</t>
  </si>
  <si>
    <t>Infiintarea distributie de gaze naturale in comuna PORUMBACU DE JOS, judet SIBIU</t>
  </si>
  <si>
    <t>18022_BR_32_HDF</t>
  </si>
  <si>
    <t>CONDUCTA BRANSAMENT GAZ DN.32 MONTATA INCLUSIV MANOPERA SUDURI NL_HDF</t>
  </si>
  <si>
    <t>18007_140_HDF</t>
  </si>
  <si>
    <t>CONDUCTA GAZ DN.140 MONTATA INCLUSIV  MANOPERA SUDURI NL_HDF</t>
  </si>
  <si>
    <t>18007_200_HDF</t>
  </si>
  <si>
    <t>CONDUCTA GAZ DN.200 MONTATA INCLUSIV  MANOPERA SUDURI NL_HDF</t>
  </si>
  <si>
    <t>18008_250_HDF</t>
  </si>
  <si>
    <t>CONDUCTA GAZ DN.250 MONTATA INCLUSIV  MANOPERA SUDURI NL_HDF</t>
  </si>
  <si>
    <t>DSF_BET_MP_HDF</t>
  </si>
  <si>
    <t>DESFACERE BETON  la MP NL_HDF</t>
  </si>
  <si>
    <t>FORAJ+MONT_12"_OL_F_HDF</t>
  </si>
  <si>
    <t>FORAJ + MONTARE +GROPI POZITIE - TUB PROTECTIE,TEAVA OTEL 12" D=323.9mm  NL_HDF</t>
  </si>
  <si>
    <t>FORAJ+MONT_16"_OL_F_HDF</t>
  </si>
  <si>
    <t>FORAJ + MONTARE +GROPI POZITIE - TUB PROTECTIE,TEAVA OTEL 16" D=406.4mm  NL_HDF</t>
  </si>
  <si>
    <t>FORAJ+MONT_3"_OL_F_HDF</t>
  </si>
  <si>
    <t>FORAJ + MONTARE +GROPI POZITIE - TUB PROTECTIE,TEAVA OTEL 3" D=89mm  NL_HDF</t>
  </si>
  <si>
    <t>GD20A1_CR_BR_H140x32_HDF</t>
  </si>
  <si>
    <t>MONTAJ BRANSAMENT 140x32 (HIDRAULICA - TEU BRANSAMENT 140x32, MUFE DE32, REISER DE32, ROBINET 1”)  N</t>
  </si>
  <si>
    <t>GD20A1_CR_BR_H200x32_HDF</t>
  </si>
  <si>
    <t>MONTAJ BRANSAMENT 200x32 (HIDRAULICA - TEU BRANSAMENT 200x32, MUFE DE32, REISER DE32, ROBINET 1”)  N</t>
  </si>
  <si>
    <t>GD20A1_CR_BR_H63x32_HDF</t>
  </si>
  <si>
    <t>MONTAJ BRANSAMENT 63x32 (HIDRAULICA - TEU BRANSAMENT 63x32, MUFE DE32, REISER DE32, ROBINET 1”)  NL_</t>
  </si>
  <si>
    <t>GD16A11#_20018402_CR_BR_140X32</t>
  </si>
  <si>
    <t>MONTAJ BRANSAMENT REFULARE 140x32 (TEU BRANSAMENT 140x32) NL_HDF</t>
  </si>
  <si>
    <t>GD16A11#_20018402_CR_BR_200X32</t>
  </si>
  <si>
    <t>MONTAJ BRANSAMENT REFULARE 200x32 (TEU BRANSAMENT 200x32) NL_HDF</t>
  </si>
  <si>
    <t>GD16A11#_20018402_CR_BR_63X32_</t>
  </si>
  <si>
    <t>MONTAJ BRANSAMENT REFULARE 63x32 (TEU BRANSAMENT 63x32) NL_HDF</t>
  </si>
  <si>
    <t>IC32A1.a_HDF</t>
  </si>
  <si>
    <t>MONTAJ TEAVA OL LEGATURI REISER CU FIRIDA NL_HDF</t>
  </si>
  <si>
    <t>IA41A1_CNT_1"_G4_O_HDF</t>
  </si>
  <si>
    <t>MONTARE CONTOR GAZE G4 pt OBIECTIVE RACORDURILE AVIND D: 1"  NL_HDF</t>
  </si>
  <si>
    <t>GF01A1_FRD_10_G4_NL_HDF</t>
  </si>
  <si>
    <t>MONTARE FIRIDA (G4 )ECHIP CU REGULATOR Pt CONTOR DEBIT NOMINAL PANA LA 10 MC/H  (include firida) NL_</t>
  </si>
  <si>
    <t>GC03F1%_C_BR_32/63_HDF</t>
  </si>
  <si>
    <t>PROBA DE REZISTENTA(Valoare incl in Mnt CND) CONDUCTA DN.32/63 BRNSMNT GAZ NL_HDF</t>
  </si>
  <si>
    <t>GC03F1%C_140_HDF</t>
  </si>
  <si>
    <t>PROBA DE REZISTENTA(Valoare incl in Mnt CND) CONDUCTA GAZ DN.140 NL_HDF</t>
  </si>
  <si>
    <t>GC03F1%C_200_HDF</t>
  </si>
  <si>
    <t>PROBA DE REZISTENTA(Valoare incl in Mnt CND) CONDUCTA GAZ DN.200 NL_HDF</t>
  </si>
  <si>
    <t>GC03F1%C_250_HDF</t>
  </si>
  <si>
    <t>PROBA DE REZISTENTA(Valoare incl in Mnt CND) CONDUCTA GAZ DN.250 NL_HDF</t>
  </si>
  <si>
    <t>GC01F1%_C_BR_32/63_HDF</t>
  </si>
  <si>
    <t>PROBA PRELIMINARA(Valoare incl in Mnt CND)  CONDUCTA DN.32/63 BRNSMNT GAZ NL_HDF</t>
  </si>
  <si>
    <t>GC01F1%_C_140_HDF</t>
  </si>
  <si>
    <t>PROBA PRELIMINARA(Valoare incl in Mnt CND)  CONDUCTA GAZ DN.140 NL_HDF</t>
  </si>
  <si>
    <t>GC01F1%_C_200_HDF</t>
  </si>
  <si>
    <t>PROBA PRELIMINARA(Valoare incl in Mnt CND)  CONDUCTA GAZ DN.200 NL_HDF</t>
  </si>
  <si>
    <t>GC01F1%_C_250_HDF</t>
  </si>
  <si>
    <t>PROBA PRELIMINARA(Valoare incl in Mnt CND)  CONDUCTA GAZ DN.250 NL_HDF</t>
  </si>
  <si>
    <t>REF_BET_MP_HDF</t>
  </si>
  <si>
    <t>REFACERE BETON  la MP NL_HDF</t>
  </si>
  <si>
    <t>GD23A1%_110_PE_SD_HDF</t>
  </si>
  <si>
    <t>SUBTR SANT DESCH - MONTAJ TUB PROTECTIE D=110mm BRS PE100 SDR17 MON IN SANT LA TRAV. DE DRM PTR. PRO</t>
  </si>
  <si>
    <t>GD23A1%_180_PE_SD_HDF</t>
  </si>
  <si>
    <t>SUBTR SANT DESCH - MONTAJ TUB PROTECTIE D=180mm PE100 SDR17 MON IN SANT LA TRAV. DE DRM PTR. PROT CO</t>
  </si>
  <si>
    <t>GD23C1%_355_PE_SD_HDF</t>
  </si>
  <si>
    <t>SUBTR SANT DESCH - MONTAJ TUB PROTECTIE D=355mm PE100 SDR17 MON IN SANT LA TRAV. DE DRM PTR. PROTECT</t>
  </si>
  <si>
    <t>ACA57K+_TE_140_HDF</t>
  </si>
  <si>
    <t>Sudura cap la cap (doar fiting) TEU EGAL D=140mm fiting gaz PEHD PE100 SDR11 NL_HDF</t>
  </si>
  <si>
    <t>ACA57K+_TE_200_HDF</t>
  </si>
  <si>
    <t>Sudura cap la cap (doar fiting) TEU EGAL D=200mm fiting gaz PEHD PE100 SDR11 NL_HDF</t>
  </si>
  <si>
    <t>ACA57K+_TE_63_HDF</t>
  </si>
  <si>
    <t>Sudura cap la cap (doar fiting) TEU EGAL D=63mm fiting gaz PEHD PE100 SDR11 NL_HDF</t>
  </si>
  <si>
    <t>ACA57F+_TR_140/63_HDF</t>
  </si>
  <si>
    <t>Sudura cap la cap (doar fiting) TEU REDUS D=140/63mm fiting gaz PEHD PE100 SDR11 NL_HDF</t>
  </si>
  <si>
    <t>ACA57J+_TR_200/63_HDF</t>
  </si>
  <si>
    <t>Sudura cap la cap (doar fiting) TEU REDUS D=200/63mm fiting gaz PEHD PE100 SDR11 NL_HDF</t>
  </si>
  <si>
    <t>ACA57M+_TR_250/200_HDF</t>
  </si>
  <si>
    <t>Sudura cap la cap (doar fiting) TEU REDUS D=250/200mm fiting gaz PEHD PE100 SDR11 NL_HDF</t>
  </si>
  <si>
    <t>ACA57K+_TR_250/63_HDF</t>
  </si>
  <si>
    <t>Sudura cap la cap (doar fiting) TEU REDUS D=250/63mm fiting gaz PEHD PE100 SDR11 NL_HDF</t>
  </si>
  <si>
    <t>ACA58G+_C_45_200_EF_HDF</t>
  </si>
  <si>
    <t>Sudura EF (doar fiting) COT 45gr D=200mm electrosudabil gaz,PEHD NL_HDF</t>
  </si>
  <si>
    <t>ACA58G+_C_45_250_EF_HDF</t>
  </si>
  <si>
    <t>Sudura EF (doar fiting) COT 45gr D=250mm electrosudabil gaz,PEHD NL_HDF</t>
  </si>
  <si>
    <t>ACA58D+_C_45_63_EF_HDF</t>
  </si>
  <si>
    <t>Sudura EF (doar fiting) COT 45gr D=63mm electrosudabil gaz,PEHD NL_HDF</t>
  </si>
  <si>
    <t>ACA58G+_C_90_200_EF_HDF</t>
  </si>
  <si>
    <t>Sudura EF (doar fiting) COT 90gr D=200mm electrosudabil gaz,PEHD NL_HDF</t>
  </si>
  <si>
    <t>ACA58G+_C_90_250_EF_HDF</t>
  </si>
  <si>
    <t>Sudura EF (doar fiting) COT 90gr D=250mm electrosudabil gaz,PEHD NL_HDF</t>
  </si>
  <si>
    <t>ACA59H+_DP_140_EF_HDF</t>
  </si>
  <si>
    <t>Sudura EF (doar fiting) DOP D=140mm electrosudabil gaz,PEHD NL_HDF</t>
  </si>
  <si>
    <t>ACA58K+_M_140_EF_HDF</t>
  </si>
  <si>
    <t>Sudura EF (doar fiting) MUFA D=140mm electrosudabila gaz,PEHD NL_HDF</t>
  </si>
  <si>
    <t>ACA58L+_M_200_EF_HDF</t>
  </si>
  <si>
    <t>Sudura EF (doar fiting) MUFA D=200mm electrosudabila gaz,PEHD NL_HDF</t>
  </si>
  <si>
    <t>ACA58P+_M_250_EF_HDF</t>
  </si>
  <si>
    <t>Sudura EF (doar fiting) MUFA D=250mm electrosudabila gaz,PEHD NL_HDF</t>
  </si>
  <si>
    <t>ACA60I+_R_200/140_EF_HDF</t>
  </si>
  <si>
    <t>Sudura EF (doar fiting) REDUCTIE D=200/140mm electrosudabila gaz,PEHD NL_HDF</t>
  </si>
  <si>
    <t>ACA60I+_R_250/200_EF_HDF</t>
  </si>
  <si>
    <t>Sudura EF (doar fiting) REDUCTIE D=250/200mm electrosudabila gaz,PEHD NL_HDF</t>
  </si>
  <si>
    <t>ID22G1_140_HDF</t>
  </si>
  <si>
    <t>VANA DN.140 - ROBINET PE CU CAPETE SUDURA PT. INSTALATII DE GAZE (include manopera) NL_HDF</t>
  </si>
  <si>
    <t>ID22G1_200_HDF</t>
  </si>
  <si>
    <t>VANA DN.200 - ROBINET PE CU CAPETE SUDURA PT. INSTALATII DE GAZE (include manopera) NL_HDF</t>
  </si>
  <si>
    <t>ID22G1_250_HDF</t>
  </si>
  <si>
    <t>VANA DN.250 - ROBINET PE CU CAPETE SUDURA PT. INSTALATII DE GAZE (include manopera) NL_HDF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</si>
</sst>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_([$RON]\ * #,##0.00_);_([$RON]\ * \(#,##0.00\);_([$RON]\ * &quot;-&quot;??_);_(@_)"/>
  </numFmts>
  <fonts count="10" x14ac:knownFonts="1">
    <font>
      <sz val="11"/>
      <name val="Calibri"/>
      <charset val="1"/>
    </font>
    <font>
      <sz val="8"/>
      <name val="Tahoma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6"/>
      <name val="Calibri"/>
      <family val="2"/>
    </font>
    <font>
      <b/>
      <sz val="9"/>
      <name val="Tahoma"/>
      <family val="2"/>
    </font>
    <font>
      <u/>
      <sz val="11"/>
      <color theme="10"/>
      <name val="Calibri"/>
      <family val="2"/>
    </font>
    <font>
      <sz val="8"/>
      <name val="Tahoma"/>
      <family val="2"/>
    </font>
    <font>
      <b/>
      <sz val="8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164" fontId="8" fillId="0" borderId="1" xfId="0" applyNumberFormat="1" applyFont="1" applyBorder="1"/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/>
    </xf>
    <xf numFmtId="4" fontId="3" fillId="5" borderId="0" xfId="0" applyNumberFormat="1" applyFont="1" applyFill="1" applyAlignment="1">
      <alignment horizontal="center"/>
    </xf>
    <xf numFmtId="165" fontId="9" fillId="5" borderId="0" xfId="0" applyNumberFormat="1" applyFont="1" applyFill="1" applyAlignment="1">
      <alignment horizontal="center"/>
    </xf>
    <xf numFmtId="165" fontId="9" fillId="4" borderId="8" xfId="0" applyNumberFormat="1" applyFont="1" applyFill="1" applyBorder="1" applyAlignment="1">
      <alignment horizontal="center"/>
    </xf>
    <xf numFmtId="4" fontId="8" fillId="0" borderId="1" xfId="0" applyNumberFormat="1" applyFont="1" applyBorder="1"/>
    <xf numFmtId="0" fontId="0" fillId="0" borderId="0" xfId="0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" fontId="3" fillId="5" borderId="0" xfId="0" applyNumberFormat="1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164" fontId="1" fillId="0" borderId="1" xfId="0" applyNumberFormat="1" applyFont="1" applyBorder="1"/>
    <xf numFmtId="3" fontId="8" fillId="0" borderId="1" xfId="0" applyNumberFormat="1" applyFont="1" applyBorder="1" applyAlignment="1">
      <alignment horizontal="center"/>
    </xf>
    <xf numFmtId="4" fontId="3" fillId="4" borderId="5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4" fontId="3" fillId="4" borderId="7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2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</cellXfs>
  <cellStyles count="3">
    <cellStyle name="Hyperlink" xfId="2" builtinId="8"/>
    <cellStyle name="Normal" xfId="0" builtinId="0"/>
    <cellStyle name="Normal 2" xfId="1" xr:uid="{872EC52C-F95C-451B-B143-03F5D5107C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ffice@hagagenerg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"/>
  <sheetViews>
    <sheetView tabSelected="1" topLeftCell="A5" workbookViewId="0">
      <selection activeCell="G22" sqref="G22"/>
    </sheetView>
  </sheetViews>
  <sheetFormatPr defaultColWidth="14.33203125" defaultRowHeight="16.5" customHeight="1" x14ac:dyDescent="0.3"/>
  <cols>
    <col min="1" max="1" width="8.109375" bestFit="1" customWidth="1"/>
    <col min="2" max="2" width="23.44140625" bestFit="1" customWidth="1"/>
    <col min="3" max="3" width="72.88671875" style="13" customWidth="1"/>
    <col min="4" max="4" width="11.109375" customWidth="1"/>
    <col min="5" max="5" width="12.44140625" bestFit="1" customWidth="1"/>
    <col min="6" max="7" width="13.44140625" style="1" bestFit="1" customWidth="1"/>
    <col min="8" max="8" width="28.33203125" style="1" customWidth="1"/>
  </cols>
  <sheetData>
    <row r="1" spans="1:8" ht="16.5" customHeight="1" x14ac:dyDescent="0.3">
      <c r="B1" s="29" t="e" vm="1">
        <v>#VALUE!</v>
      </c>
      <c r="D1" s="26" t="s">
        <v>19</v>
      </c>
      <c r="E1" s="27"/>
      <c r="F1" s="27"/>
      <c r="G1" s="27"/>
      <c r="H1"/>
    </row>
    <row r="2" spans="1:8" ht="16.5" customHeight="1" x14ac:dyDescent="0.3">
      <c r="B2" s="29"/>
      <c r="D2" s="26" t="s">
        <v>41</v>
      </c>
      <c r="E2" s="27"/>
      <c r="F2" s="27"/>
      <c r="G2" s="27"/>
      <c r="H2"/>
    </row>
    <row r="3" spans="1:8" ht="16.5" customHeight="1" x14ac:dyDescent="0.3">
      <c r="B3" s="29"/>
      <c r="D3" s="26" t="s">
        <v>20</v>
      </c>
      <c r="E3" s="27"/>
      <c r="F3" s="27"/>
      <c r="G3" s="27"/>
      <c r="H3"/>
    </row>
    <row r="4" spans="1:8" ht="16.5" customHeight="1" x14ac:dyDescent="0.3">
      <c r="B4" s="29"/>
      <c r="D4" s="28" t="s">
        <v>21</v>
      </c>
      <c r="E4" s="27"/>
      <c r="F4" s="27"/>
      <c r="G4" s="27"/>
      <c r="H4"/>
    </row>
    <row r="5" spans="1:8" ht="16.5" customHeight="1" x14ac:dyDescent="0.3">
      <c r="B5" s="29"/>
      <c r="D5" s="26" t="s">
        <v>22</v>
      </c>
      <c r="E5" s="27"/>
      <c r="F5" s="27"/>
      <c r="G5" s="27"/>
      <c r="H5"/>
    </row>
    <row r="6" spans="1:8" ht="7.5" customHeight="1" x14ac:dyDescent="0.3">
      <c r="B6" s="1"/>
      <c r="D6" s="2"/>
      <c r="E6" s="2"/>
      <c r="F6" s="2"/>
      <c r="G6" s="2"/>
      <c r="H6" s="2"/>
    </row>
    <row r="7" spans="1:8" ht="16.5" customHeight="1" x14ac:dyDescent="0.3">
      <c r="A7" s="25" t="s">
        <v>23</v>
      </c>
      <c r="B7" s="25"/>
      <c r="C7" s="25"/>
      <c r="D7" s="25"/>
      <c r="E7" s="25"/>
      <c r="F7" s="25"/>
      <c r="G7" s="25"/>
      <c r="H7" s="25"/>
    </row>
    <row r="8" spans="1:8" ht="19.649999999999999" customHeight="1" x14ac:dyDescent="0.3">
      <c r="A8" s="25"/>
      <c r="B8" s="25"/>
      <c r="C8" s="25"/>
      <c r="D8" s="25"/>
      <c r="E8" s="25"/>
      <c r="F8" s="25"/>
      <c r="G8" s="25"/>
      <c r="H8" s="25"/>
    </row>
    <row r="9" spans="1:8" ht="7.5" customHeight="1" x14ac:dyDescent="0.3">
      <c r="A9" s="1"/>
      <c r="B9" s="1"/>
      <c r="D9" s="1"/>
      <c r="E9" s="1"/>
    </row>
    <row r="10" spans="1:8" ht="16.5" customHeight="1" x14ac:dyDescent="0.35">
      <c r="A10" s="24" t="s">
        <v>56</v>
      </c>
      <c r="B10" s="24"/>
      <c r="C10" s="24"/>
      <c r="D10" s="24"/>
      <c r="E10" s="24"/>
      <c r="F10" s="24"/>
      <c r="G10" s="24"/>
      <c r="H10" s="24"/>
    </row>
    <row r="11" spans="1:8" ht="16.5" customHeight="1" x14ac:dyDescent="0.35">
      <c r="A11" s="18"/>
      <c r="C11" s="18"/>
      <c r="D11" s="18"/>
      <c r="E11" s="18"/>
      <c r="F11" s="18"/>
      <c r="G11" s="18"/>
      <c r="H11" s="18"/>
    </row>
    <row r="12" spans="1:8" ht="16.5" customHeight="1" x14ac:dyDescent="0.35">
      <c r="A12" s="18"/>
      <c r="B12" s="30" t="s">
        <v>40</v>
      </c>
      <c r="C12" s="30"/>
      <c r="D12" s="18"/>
      <c r="E12" s="18"/>
      <c r="F12" s="18"/>
      <c r="G12" s="18"/>
      <c r="H12" s="18"/>
    </row>
    <row r="13" spans="1:8" ht="16.5" customHeight="1" thickBot="1" x14ac:dyDescent="0.35"/>
    <row r="14" spans="1:8" ht="38.25" customHeight="1" x14ac:dyDescent="0.3">
      <c r="A14" s="7" t="s">
        <v>18</v>
      </c>
      <c r="B14" s="5" t="s">
        <v>0</v>
      </c>
      <c r="C14" s="14" t="s">
        <v>1</v>
      </c>
      <c r="D14" s="5" t="s">
        <v>17</v>
      </c>
      <c r="E14" s="5" t="s">
        <v>26</v>
      </c>
      <c r="F14" s="5" t="s">
        <v>2</v>
      </c>
      <c r="G14" s="6" t="s">
        <v>3</v>
      </c>
      <c r="H14" s="6" t="s">
        <v>27</v>
      </c>
    </row>
    <row r="15" spans="1:8" ht="21" customHeight="1" x14ac:dyDescent="0.3">
      <c r="A15" s="20">
        <v>1</v>
      </c>
      <c r="B15" s="19" t="s">
        <v>57</v>
      </c>
      <c r="C15" s="19" t="s">
        <v>58</v>
      </c>
      <c r="D15" s="19" t="s">
        <v>4</v>
      </c>
      <c r="E15" s="19">
        <v>981</v>
      </c>
      <c r="F15" s="4"/>
      <c r="G15" s="12"/>
      <c r="H15" s="8">
        <f>(G15+F15)*E15</f>
        <v>0</v>
      </c>
    </row>
    <row r="16" spans="1:8" ht="21" customHeight="1" x14ac:dyDescent="0.3">
      <c r="A16" s="20">
        <v>2</v>
      </c>
      <c r="B16" s="19" t="s">
        <v>59</v>
      </c>
      <c r="C16" s="19" t="s">
        <v>60</v>
      </c>
      <c r="D16" s="19" t="s">
        <v>4</v>
      </c>
      <c r="E16" s="19">
        <v>142</v>
      </c>
      <c r="F16" s="4"/>
      <c r="G16" s="12"/>
      <c r="H16" s="8">
        <f t="shared" ref="H16:H77" si="0">(G16+F16)*E16</f>
        <v>0</v>
      </c>
    </row>
    <row r="17" spans="1:8" ht="21" customHeight="1" x14ac:dyDescent="0.3">
      <c r="A17" s="20">
        <v>3</v>
      </c>
      <c r="B17" s="19" t="s">
        <v>61</v>
      </c>
      <c r="C17" s="19" t="s">
        <v>62</v>
      </c>
      <c r="D17" s="19" t="s">
        <v>4</v>
      </c>
      <c r="E17" s="19">
        <v>1020</v>
      </c>
      <c r="F17" s="4"/>
      <c r="G17" s="12"/>
      <c r="H17" s="8">
        <f t="shared" si="0"/>
        <v>0</v>
      </c>
    </row>
    <row r="18" spans="1:8" ht="21" customHeight="1" x14ac:dyDescent="0.3">
      <c r="A18" s="20">
        <v>4</v>
      </c>
      <c r="B18" s="19" t="s">
        <v>63</v>
      </c>
      <c r="C18" s="19" t="s">
        <v>64</v>
      </c>
      <c r="D18" s="19" t="s">
        <v>4</v>
      </c>
      <c r="E18" s="19">
        <v>5032</v>
      </c>
      <c r="F18" s="4"/>
      <c r="G18" s="12"/>
      <c r="H18" s="8">
        <f t="shared" si="0"/>
        <v>0</v>
      </c>
    </row>
    <row r="19" spans="1:8" ht="21" customHeight="1" x14ac:dyDescent="0.3">
      <c r="A19" s="20">
        <v>5</v>
      </c>
      <c r="B19" s="19" t="s">
        <v>42</v>
      </c>
      <c r="C19" s="19" t="s">
        <v>43</v>
      </c>
      <c r="D19" s="19" t="s">
        <v>4</v>
      </c>
      <c r="E19" s="19">
        <v>3066</v>
      </c>
      <c r="F19" s="4"/>
      <c r="G19" s="12"/>
      <c r="H19" s="8">
        <f t="shared" si="0"/>
        <v>0</v>
      </c>
    </row>
    <row r="20" spans="1:8" ht="21" customHeight="1" x14ac:dyDescent="0.3">
      <c r="A20" s="20">
        <v>6</v>
      </c>
      <c r="B20" s="19" t="s">
        <v>39</v>
      </c>
      <c r="C20" s="19" t="s">
        <v>28</v>
      </c>
      <c r="D20" s="19" t="s">
        <v>5</v>
      </c>
      <c r="E20" s="19">
        <v>1071.02</v>
      </c>
      <c r="F20" s="4"/>
      <c r="G20" s="12"/>
      <c r="H20" s="8">
        <f t="shared" si="0"/>
        <v>0</v>
      </c>
    </row>
    <row r="21" spans="1:8" ht="21" customHeight="1" x14ac:dyDescent="0.3">
      <c r="A21" s="20">
        <v>7</v>
      </c>
      <c r="B21" s="19" t="s">
        <v>65</v>
      </c>
      <c r="C21" s="19" t="s">
        <v>66</v>
      </c>
      <c r="D21" s="19" t="s">
        <v>5</v>
      </c>
      <c r="E21" s="19">
        <v>531</v>
      </c>
      <c r="F21" s="4"/>
      <c r="G21" s="12"/>
      <c r="H21" s="8">
        <f t="shared" si="0"/>
        <v>0</v>
      </c>
    </row>
    <row r="22" spans="1:8" ht="21" customHeight="1" x14ac:dyDescent="0.3">
      <c r="A22" s="20">
        <v>8</v>
      </c>
      <c r="B22" s="19" t="s">
        <v>67</v>
      </c>
      <c r="C22" s="19" t="s">
        <v>68</v>
      </c>
      <c r="D22" s="19" t="s">
        <v>4</v>
      </c>
      <c r="E22" s="19">
        <v>69</v>
      </c>
      <c r="F22" s="4"/>
      <c r="G22" s="12"/>
      <c r="H22" s="8">
        <f t="shared" si="0"/>
        <v>0</v>
      </c>
    </row>
    <row r="23" spans="1:8" ht="21" customHeight="1" x14ac:dyDescent="0.3">
      <c r="A23" s="20">
        <v>9</v>
      </c>
      <c r="B23" s="19" t="s">
        <v>69</v>
      </c>
      <c r="C23" s="19" t="s">
        <v>70</v>
      </c>
      <c r="D23" s="19" t="s">
        <v>4</v>
      </c>
      <c r="E23" s="19">
        <v>211</v>
      </c>
      <c r="F23" s="4"/>
      <c r="G23" s="12"/>
      <c r="H23" s="8">
        <f t="shared" si="0"/>
        <v>0</v>
      </c>
    </row>
    <row r="24" spans="1:8" ht="21" customHeight="1" x14ac:dyDescent="0.3">
      <c r="A24" s="20">
        <v>10</v>
      </c>
      <c r="B24" s="19" t="s">
        <v>71</v>
      </c>
      <c r="C24" s="19" t="s">
        <v>72</v>
      </c>
      <c r="D24" s="19" t="s">
        <v>4</v>
      </c>
      <c r="E24" s="19">
        <v>647.29999999999995</v>
      </c>
      <c r="F24" s="4"/>
      <c r="G24" s="12"/>
      <c r="H24" s="8">
        <f t="shared" si="0"/>
        <v>0</v>
      </c>
    </row>
    <row r="25" spans="1:8" ht="21" customHeight="1" x14ac:dyDescent="0.3">
      <c r="A25" s="20">
        <v>11</v>
      </c>
      <c r="B25" s="19" t="s">
        <v>44</v>
      </c>
      <c r="C25" s="19" t="s">
        <v>45</v>
      </c>
      <c r="D25" s="19" t="s">
        <v>4</v>
      </c>
      <c r="E25" s="19">
        <v>134.19999999999999</v>
      </c>
      <c r="F25" s="4"/>
      <c r="G25" s="12"/>
      <c r="H25" s="8">
        <f t="shared" si="0"/>
        <v>0</v>
      </c>
    </row>
    <row r="26" spans="1:8" ht="21" customHeight="1" x14ac:dyDescent="0.3">
      <c r="A26" s="20">
        <v>12</v>
      </c>
      <c r="B26" s="19" t="s">
        <v>73</v>
      </c>
      <c r="C26" s="19" t="s">
        <v>74</v>
      </c>
      <c r="D26" s="19" t="s">
        <v>6</v>
      </c>
      <c r="E26" s="19">
        <v>11</v>
      </c>
      <c r="F26" s="4"/>
      <c r="G26" s="12"/>
      <c r="H26" s="8">
        <f t="shared" si="0"/>
        <v>0</v>
      </c>
    </row>
    <row r="27" spans="1:8" ht="21" customHeight="1" x14ac:dyDescent="0.3">
      <c r="A27" s="20">
        <v>13</v>
      </c>
      <c r="B27" s="19" t="s">
        <v>75</v>
      </c>
      <c r="C27" s="19" t="s">
        <v>76</v>
      </c>
      <c r="D27" s="19" t="s">
        <v>6</v>
      </c>
      <c r="E27" s="19">
        <v>51</v>
      </c>
      <c r="F27" s="4"/>
      <c r="G27" s="12"/>
      <c r="H27" s="8">
        <f t="shared" si="0"/>
        <v>0</v>
      </c>
    </row>
    <row r="28" spans="1:8" ht="21" customHeight="1" x14ac:dyDescent="0.3">
      <c r="A28" s="20">
        <v>14</v>
      </c>
      <c r="B28" s="19" t="s">
        <v>77</v>
      </c>
      <c r="C28" s="19" t="s">
        <v>78</v>
      </c>
      <c r="D28" s="19" t="s">
        <v>6</v>
      </c>
      <c r="E28" s="19">
        <v>122</v>
      </c>
      <c r="F28" s="4"/>
      <c r="G28" s="12"/>
      <c r="H28" s="8">
        <f t="shared" si="0"/>
        <v>0</v>
      </c>
    </row>
    <row r="29" spans="1:8" ht="21" customHeight="1" x14ac:dyDescent="0.3">
      <c r="A29" s="20">
        <v>15</v>
      </c>
      <c r="B29" s="19" t="s">
        <v>79</v>
      </c>
      <c r="C29" s="19" t="s">
        <v>80</v>
      </c>
      <c r="D29" s="19" t="s">
        <v>6</v>
      </c>
      <c r="E29" s="19">
        <v>1</v>
      </c>
      <c r="F29" s="4"/>
      <c r="G29" s="12"/>
      <c r="H29" s="8">
        <f t="shared" si="0"/>
        <v>0</v>
      </c>
    </row>
    <row r="30" spans="1:8" ht="21" customHeight="1" x14ac:dyDescent="0.3">
      <c r="A30" s="20">
        <v>16</v>
      </c>
      <c r="B30" s="19" t="s">
        <v>81</v>
      </c>
      <c r="C30" s="19" t="s">
        <v>82</v>
      </c>
      <c r="D30" s="19" t="s">
        <v>6</v>
      </c>
      <c r="E30" s="19">
        <v>1</v>
      </c>
      <c r="F30" s="4"/>
      <c r="G30" s="12"/>
      <c r="H30" s="8">
        <f t="shared" si="0"/>
        <v>0</v>
      </c>
    </row>
    <row r="31" spans="1:8" ht="21" customHeight="1" x14ac:dyDescent="0.3">
      <c r="A31" s="20">
        <v>17</v>
      </c>
      <c r="B31" s="19" t="s">
        <v>83</v>
      </c>
      <c r="C31" s="19" t="s">
        <v>84</v>
      </c>
      <c r="D31" s="19" t="s">
        <v>6</v>
      </c>
      <c r="E31" s="19">
        <v>14</v>
      </c>
      <c r="F31" s="4"/>
      <c r="G31" s="12"/>
      <c r="H31" s="8">
        <f t="shared" si="0"/>
        <v>0</v>
      </c>
    </row>
    <row r="32" spans="1:8" ht="21" customHeight="1" x14ac:dyDescent="0.3">
      <c r="A32" s="20">
        <v>18</v>
      </c>
      <c r="B32" s="19" t="s">
        <v>85</v>
      </c>
      <c r="C32" s="19" t="s">
        <v>86</v>
      </c>
      <c r="D32" s="19" t="s">
        <v>4</v>
      </c>
      <c r="E32" s="19">
        <v>180</v>
      </c>
      <c r="F32" s="4"/>
      <c r="G32" s="12"/>
      <c r="H32" s="8">
        <f t="shared" si="0"/>
        <v>0</v>
      </c>
    </row>
    <row r="33" spans="1:8" ht="21" customHeight="1" x14ac:dyDescent="0.3">
      <c r="A33" s="20">
        <v>19</v>
      </c>
      <c r="B33" s="19" t="s">
        <v>87</v>
      </c>
      <c r="C33" s="19" t="s">
        <v>88</v>
      </c>
      <c r="D33" s="19" t="s">
        <v>6</v>
      </c>
      <c r="E33" s="19">
        <v>200</v>
      </c>
      <c r="F33" s="4"/>
      <c r="G33" s="12"/>
      <c r="H33" s="8">
        <f t="shared" si="0"/>
        <v>0</v>
      </c>
    </row>
    <row r="34" spans="1:8" ht="21" customHeight="1" x14ac:dyDescent="0.3">
      <c r="A34" s="20">
        <v>20</v>
      </c>
      <c r="B34" s="19" t="s">
        <v>89</v>
      </c>
      <c r="C34" s="19" t="s">
        <v>90</v>
      </c>
      <c r="D34" s="19" t="s">
        <v>6</v>
      </c>
      <c r="E34" s="19">
        <v>200</v>
      </c>
      <c r="F34" s="4"/>
      <c r="G34" s="12"/>
      <c r="H34" s="8">
        <f t="shared" si="0"/>
        <v>0</v>
      </c>
    </row>
    <row r="35" spans="1:8" ht="21" customHeight="1" x14ac:dyDescent="0.3">
      <c r="A35" s="20">
        <v>21</v>
      </c>
      <c r="B35" s="19" t="s">
        <v>33</v>
      </c>
      <c r="C35" s="19" t="s">
        <v>29</v>
      </c>
      <c r="D35" s="19" t="s">
        <v>6</v>
      </c>
      <c r="E35" s="19">
        <v>322</v>
      </c>
      <c r="F35" s="4"/>
      <c r="G35" s="12"/>
      <c r="H35" s="8">
        <f t="shared" si="0"/>
        <v>0</v>
      </c>
    </row>
    <row r="36" spans="1:8" ht="21" customHeight="1" x14ac:dyDescent="0.3">
      <c r="A36" s="20">
        <v>22</v>
      </c>
      <c r="B36" s="19" t="s">
        <v>34</v>
      </c>
      <c r="C36" s="19" t="s">
        <v>30</v>
      </c>
      <c r="D36" s="19" t="s">
        <v>6</v>
      </c>
      <c r="E36" s="19">
        <v>62</v>
      </c>
      <c r="F36" s="4"/>
      <c r="G36" s="12"/>
      <c r="H36" s="8">
        <f t="shared" si="0"/>
        <v>0</v>
      </c>
    </row>
    <row r="37" spans="1:8" ht="21" customHeight="1" x14ac:dyDescent="0.3">
      <c r="A37" s="20">
        <v>23</v>
      </c>
      <c r="B37" s="19" t="s">
        <v>91</v>
      </c>
      <c r="C37" s="19" t="s">
        <v>92</v>
      </c>
      <c r="D37" s="19" t="s">
        <v>6</v>
      </c>
      <c r="E37" s="19">
        <v>200</v>
      </c>
      <c r="F37" s="4"/>
      <c r="G37" s="12"/>
      <c r="H37" s="8">
        <f t="shared" si="0"/>
        <v>0</v>
      </c>
    </row>
    <row r="38" spans="1:8" ht="21" customHeight="1" x14ac:dyDescent="0.3">
      <c r="A38" s="20">
        <v>24</v>
      </c>
      <c r="B38" s="19" t="s">
        <v>93</v>
      </c>
      <c r="C38" s="19" t="s">
        <v>94</v>
      </c>
      <c r="D38" s="19" t="s">
        <v>6</v>
      </c>
      <c r="E38" s="19">
        <v>2</v>
      </c>
      <c r="F38" s="4"/>
      <c r="G38" s="12"/>
      <c r="H38" s="8">
        <f t="shared" si="0"/>
        <v>0</v>
      </c>
    </row>
    <row r="39" spans="1:8" ht="21" customHeight="1" x14ac:dyDescent="0.3">
      <c r="A39" s="20">
        <v>25</v>
      </c>
      <c r="B39" s="19" t="s">
        <v>95</v>
      </c>
      <c r="C39" s="19" t="s">
        <v>96</v>
      </c>
      <c r="D39" s="19" t="s">
        <v>6</v>
      </c>
      <c r="E39" s="19">
        <v>3</v>
      </c>
      <c r="F39" s="4"/>
      <c r="G39" s="12"/>
      <c r="H39" s="8">
        <f t="shared" si="0"/>
        <v>0</v>
      </c>
    </row>
    <row r="40" spans="1:8" ht="21" customHeight="1" x14ac:dyDescent="0.3">
      <c r="A40" s="20">
        <v>26</v>
      </c>
      <c r="B40" s="19" t="s">
        <v>97</v>
      </c>
      <c r="C40" s="19" t="s">
        <v>98</v>
      </c>
      <c r="D40" s="19" t="s">
        <v>6</v>
      </c>
      <c r="E40" s="19">
        <v>2</v>
      </c>
      <c r="F40" s="4"/>
      <c r="G40" s="12"/>
      <c r="H40" s="8">
        <f t="shared" si="0"/>
        <v>0</v>
      </c>
    </row>
    <row r="41" spans="1:8" ht="21" customHeight="1" x14ac:dyDescent="0.3">
      <c r="A41" s="20">
        <v>27</v>
      </c>
      <c r="B41" s="19" t="s">
        <v>46</v>
      </c>
      <c r="C41" s="19" t="s">
        <v>47</v>
      </c>
      <c r="D41" s="19" t="s">
        <v>6</v>
      </c>
      <c r="E41" s="19">
        <v>25</v>
      </c>
      <c r="F41" s="4"/>
      <c r="G41" s="12"/>
      <c r="H41" s="8">
        <f t="shared" si="0"/>
        <v>0</v>
      </c>
    </row>
    <row r="42" spans="1:8" ht="21" customHeight="1" x14ac:dyDescent="0.3">
      <c r="A42" s="20">
        <v>28</v>
      </c>
      <c r="B42" s="19" t="s">
        <v>99</v>
      </c>
      <c r="C42" s="19" t="s">
        <v>100</v>
      </c>
      <c r="D42" s="19" t="s">
        <v>6</v>
      </c>
      <c r="E42" s="19">
        <v>200</v>
      </c>
      <c r="F42" s="4"/>
      <c r="G42" s="12"/>
      <c r="H42" s="8">
        <f t="shared" si="0"/>
        <v>0</v>
      </c>
    </row>
    <row r="43" spans="1:8" ht="21" customHeight="1" x14ac:dyDescent="0.3">
      <c r="A43" s="20">
        <v>29</v>
      </c>
      <c r="B43" s="19" t="s">
        <v>101</v>
      </c>
      <c r="C43" s="19" t="s">
        <v>102</v>
      </c>
      <c r="D43" s="19" t="s">
        <v>6</v>
      </c>
      <c r="E43" s="19">
        <v>2</v>
      </c>
      <c r="F43" s="19"/>
      <c r="G43" s="19"/>
      <c r="H43" s="8">
        <f t="shared" si="0"/>
        <v>0</v>
      </c>
    </row>
    <row r="44" spans="1:8" ht="21" customHeight="1" x14ac:dyDescent="0.3">
      <c r="A44" s="20">
        <v>30</v>
      </c>
      <c r="B44" s="19" t="s">
        <v>103</v>
      </c>
      <c r="C44" s="19" t="s">
        <v>104</v>
      </c>
      <c r="D44" s="19" t="s">
        <v>6</v>
      </c>
      <c r="E44" s="19">
        <v>3</v>
      </c>
      <c r="F44" s="19"/>
      <c r="G44" s="19"/>
      <c r="H44" s="8">
        <f t="shared" si="0"/>
        <v>0</v>
      </c>
    </row>
    <row r="45" spans="1:8" ht="21" customHeight="1" x14ac:dyDescent="0.3">
      <c r="A45" s="20">
        <v>31</v>
      </c>
      <c r="B45" s="19" t="s">
        <v>105</v>
      </c>
      <c r="C45" s="19" t="s">
        <v>106</v>
      </c>
      <c r="D45" s="19" t="s">
        <v>6</v>
      </c>
      <c r="E45" s="19">
        <v>2</v>
      </c>
      <c r="F45" s="19"/>
      <c r="G45" s="19"/>
      <c r="H45" s="8">
        <f t="shared" si="0"/>
        <v>0</v>
      </c>
    </row>
    <row r="46" spans="1:8" ht="21" customHeight="1" x14ac:dyDescent="0.3">
      <c r="A46" s="20">
        <v>32</v>
      </c>
      <c r="B46" s="19" t="s">
        <v>48</v>
      </c>
      <c r="C46" s="19" t="s">
        <v>49</v>
      </c>
      <c r="D46" s="19" t="s">
        <v>6</v>
      </c>
      <c r="E46" s="19">
        <v>25</v>
      </c>
      <c r="F46" s="19"/>
      <c r="G46" s="19"/>
      <c r="H46" s="8">
        <f t="shared" si="0"/>
        <v>0</v>
      </c>
    </row>
    <row r="47" spans="1:8" ht="21" customHeight="1" x14ac:dyDescent="0.3">
      <c r="A47" s="20">
        <v>33</v>
      </c>
      <c r="B47" s="19" t="s">
        <v>35</v>
      </c>
      <c r="C47" s="19" t="s">
        <v>7</v>
      </c>
      <c r="D47" s="19" t="s">
        <v>5</v>
      </c>
      <c r="E47" s="19">
        <v>1071.02</v>
      </c>
      <c r="F47" s="19"/>
      <c r="G47" s="19"/>
      <c r="H47" s="8">
        <f t="shared" si="0"/>
        <v>0</v>
      </c>
    </row>
    <row r="48" spans="1:8" ht="21" customHeight="1" x14ac:dyDescent="0.3">
      <c r="A48" s="20">
        <v>34</v>
      </c>
      <c r="B48" s="19" t="s">
        <v>38</v>
      </c>
      <c r="C48" s="19" t="s">
        <v>31</v>
      </c>
      <c r="D48" s="19" t="s">
        <v>5</v>
      </c>
      <c r="E48" s="19">
        <v>1413.68</v>
      </c>
      <c r="F48" s="19"/>
      <c r="G48" s="19"/>
      <c r="H48" s="8">
        <f t="shared" si="0"/>
        <v>0</v>
      </c>
    </row>
    <row r="49" spans="1:8" ht="21" customHeight="1" x14ac:dyDescent="0.3">
      <c r="A49" s="20">
        <v>35</v>
      </c>
      <c r="B49" s="19" t="s">
        <v>107</v>
      </c>
      <c r="C49" s="19" t="s">
        <v>108</v>
      </c>
      <c r="D49" s="19" t="s">
        <v>5</v>
      </c>
      <c r="E49" s="19">
        <v>531</v>
      </c>
      <c r="F49" s="19"/>
      <c r="G49" s="19"/>
      <c r="H49" s="8">
        <f t="shared" si="0"/>
        <v>0</v>
      </c>
    </row>
    <row r="50" spans="1:8" ht="21" customHeight="1" x14ac:dyDescent="0.3">
      <c r="A50" s="20">
        <v>36</v>
      </c>
      <c r="B50" s="19" t="s">
        <v>50</v>
      </c>
      <c r="C50" s="19" t="s">
        <v>51</v>
      </c>
      <c r="D50" s="19" t="s">
        <v>4</v>
      </c>
      <c r="E50" s="19">
        <v>4921</v>
      </c>
      <c r="F50" s="19"/>
      <c r="G50" s="19"/>
      <c r="H50" s="8">
        <f t="shared" si="0"/>
        <v>0</v>
      </c>
    </row>
    <row r="51" spans="1:8" ht="21" customHeight="1" x14ac:dyDescent="0.3">
      <c r="A51" s="20">
        <v>37</v>
      </c>
      <c r="B51" s="19" t="s">
        <v>109</v>
      </c>
      <c r="C51" s="19" t="s">
        <v>110</v>
      </c>
      <c r="D51" s="19" t="s">
        <v>4</v>
      </c>
      <c r="E51" s="19">
        <v>131.19999999999999</v>
      </c>
      <c r="F51" s="19"/>
      <c r="G51" s="19"/>
      <c r="H51" s="8">
        <f t="shared" si="0"/>
        <v>0</v>
      </c>
    </row>
    <row r="52" spans="1:8" ht="21" customHeight="1" x14ac:dyDescent="0.3">
      <c r="A52" s="20">
        <v>38</v>
      </c>
      <c r="B52" s="19" t="s">
        <v>111</v>
      </c>
      <c r="C52" s="19" t="s">
        <v>112</v>
      </c>
      <c r="D52" s="19" t="s">
        <v>4</v>
      </c>
      <c r="E52" s="19">
        <v>55.8</v>
      </c>
      <c r="F52" s="19"/>
      <c r="G52" s="19"/>
      <c r="H52" s="8">
        <f t="shared" si="0"/>
        <v>0</v>
      </c>
    </row>
    <row r="53" spans="1:8" ht="21" customHeight="1" x14ac:dyDescent="0.3">
      <c r="A53" s="20">
        <v>39</v>
      </c>
      <c r="B53" s="19" t="s">
        <v>113</v>
      </c>
      <c r="C53" s="19" t="s">
        <v>114</v>
      </c>
      <c r="D53" s="19" t="s">
        <v>4</v>
      </c>
      <c r="E53" s="19">
        <v>33.299999999999997</v>
      </c>
      <c r="F53" s="19"/>
      <c r="G53" s="19"/>
      <c r="H53" s="8">
        <f t="shared" si="0"/>
        <v>0</v>
      </c>
    </row>
    <row r="54" spans="1:8" ht="21" customHeight="1" x14ac:dyDescent="0.3">
      <c r="A54" s="20">
        <v>40</v>
      </c>
      <c r="B54" s="19" t="s">
        <v>115</v>
      </c>
      <c r="C54" s="19" t="s">
        <v>116</v>
      </c>
      <c r="D54" s="19" t="s">
        <v>6</v>
      </c>
      <c r="E54" s="19">
        <v>1</v>
      </c>
      <c r="F54" s="19"/>
      <c r="G54" s="19"/>
      <c r="H54" s="8">
        <f t="shared" si="0"/>
        <v>0</v>
      </c>
    </row>
    <row r="55" spans="1:8" ht="21" customHeight="1" x14ac:dyDescent="0.3">
      <c r="A55" s="20">
        <v>41</v>
      </c>
      <c r="B55" s="19" t="s">
        <v>117</v>
      </c>
      <c r="C55" s="19" t="s">
        <v>118</v>
      </c>
      <c r="D55" s="19" t="s">
        <v>6</v>
      </c>
      <c r="E55" s="19">
        <v>1</v>
      </c>
      <c r="F55" s="19"/>
      <c r="G55" s="19"/>
      <c r="H55" s="8">
        <f t="shared" si="0"/>
        <v>0</v>
      </c>
    </row>
    <row r="56" spans="1:8" ht="21" customHeight="1" x14ac:dyDescent="0.3">
      <c r="A56" s="20">
        <v>42</v>
      </c>
      <c r="B56" s="19" t="s">
        <v>119</v>
      </c>
      <c r="C56" s="19" t="s">
        <v>120</v>
      </c>
      <c r="D56" s="19" t="s">
        <v>6</v>
      </c>
      <c r="E56" s="19">
        <v>11</v>
      </c>
      <c r="F56" s="19"/>
      <c r="G56" s="19"/>
      <c r="H56" s="8">
        <f t="shared" si="0"/>
        <v>0</v>
      </c>
    </row>
    <row r="57" spans="1:8" ht="21" customHeight="1" x14ac:dyDescent="0.3">
      <c r="A57" s="20">
        <v>43</v>
      </c>
      <c r="B57" s="19" t="s">
        <v>121</v>
      </c>
      <c r="C57" s="19" t="s">
        <v>122</v>
      </c>
      <c r="D57" s="19" t="s">
        <v>6</v>
      </c>
      <c r="E57" s="19">
        <v>1</v>
      </c>
      <c r="F57" s="19"/>
      <c r="G57" s="19"/>
      <c r="H57" s="8">
        <f t="shared" si="0"/>
        <v>0</v>
      </c>
    </row>
    <row r="58" spans="1:8" ht="21" customHeight="1" x14ac:dyDescent="0.3">
      <c r="A58" s="20">
        <v>44</v>
      </c>
      <c r="B58" s="19" t="s">
        <v>123</v>
      </c>
      <c r="C58" s="19" t="s">
        <v>124</v>
      </c>
      <c r="D58" s="19" t="s">
        <v>6</v>
      </c>
      <c r="E58" s="19">
        <v>1</v>
      </c>
      <c r="F58" s="19"/>
      <c r="G58" s="19"/>
      <c r="H58" s="8">
        <f t="shared" si="0"/>
        <v>0</v>
      </c>
    </row>
    <row r="59" spans="1:8" ht="21" customHeight="1" x14ac:dyDescent="0.3">
      <c r="A59" s="20">
        <v>45</v>
      </c>
      <c r="B59" s="19" t="s">
        <v>125</v>
      </c>
      <c r="C59" s="19" t="s">
        <v>126</v>
      </c>
      <c r="D59" s="19" t="s">
        <v>6</v>
      </c>
      <c r="E59" s="19">
        <v>1</v>
      </c>
      <c r="F59" s="19"/>
      <c r="G59" s="19"/>
      <c r="H59" s="8">
        <f t="shared" si="0"/>
        <v>0</v>
      </c>
    </row>
    <row r="60" spans="1:8" ht="21" customHeight="1" x14ac:dyDescent="0.3">
      <c r="A60" s="20">
        <v>46</v>
      </c>
      <c r="B60" s="19" t="s">
        <v>127</v>
      </c>
      <c r="C60" s="19" t="s">
        <v>128</v>
      </c>
      <c r="D60" s="19" t="s">
        <v>6</v>
      </c>
      <c r="E60" s="19">
        <v>1</v>
      </c>
      <c r="F60" s="19"/>
      <c r="G60" s="19"/>
      <c r="H60" s="8">
        <f t="shared" si="0"/>
        <v>0</v>
      </c>
    </row>
    <row r="61" spans="1:8" ht="21" customHeight="1" x14ac:dyDescent="0.3">
      <c r="A61" s="20">
        <v>47</v>
      </c>
      <c r="B61" s="19" t="s">
        <v>129</v>
      </c>
      <c r="C61" s="19" t="s">
        <v>130</v>
      </c>
      <c r="D61" s="19" t="s">
        <v>6</v>
      </c>
      <c r="E61" s="19">
        <v>6</v>
      </c>
      <c r="F61" s="19"/>
      <c r="G61" s="19"/>
      <c r="H61" s="8">
        <f t="shared" si="0"/>
        <v>0</v>
      </c>
    </row>
    <row r="62" spans="1:8" ht="21" customHeight="1" x14ac:dyDescent="0.3">
      <c r="A62" s="20">
        <v>48</v>
      </c>
      <c r="B62" s="19" t="s">
        <v>131</v>
      </c>
      <c r="C62" s="19" t="s">
        <v>132</v>
      </c>
      <c r="D62" s="19" t="s">
        <v>6</v>
      </c>
      <c r="E62" s="19">
        <v>15</v>
      </c>
      <c r="F62" s="19"/>
      <c r="G62" s="19"/>
      <c r="H62" s="8">
        <f t="shared" si="0"/>
        <v>0</v>
      </c>
    </row>
    <row r="63" spans="1:8" ht="21" customHeight="1" x14ac:dyDescent="0.3">
      <c r="A63" s="20">
        <v>49</v>
      </c>
      <c r="B63" s="19" t="s">
        <v>133</v>
      </c>
      <c r="C63" s="19" t="s">
        <v>134</v>
      </c>
      <c r="D63" s="19" t="s">
        <v>6</v>
      </c>
      <c r="E63" s="19">
        <v>25</v>
      </c>
      <c r="F63" s="19"/>
      <c r="G63" s="19"/>
      <c r="H63" s="8">
        <f t="shared" si="0"/>
        <v>0</v>
      </c>
    </row>
    <row r="64" spans="1:8" ht="21" customHeight="1" x14ac:dyDescent="0.3">
      <c r="A64" s="20">
        <v>50</v>
      </c>
      <c r="B64" s="19" t="s">
        <v>135</v>
      </c>
      <c r="C64" s="19" t="s">
        <v>136</v>
      </c>
      <c r="D64" s="19" t="s">
        <v>6</v>
      </c>
      <c r="E64" s="19">
        <v>5</v>
      </c>
      <c r="F64" s="19"/>
      <c r="G64" s="19"/>
      <c r="H64" s="8">
        <f t="shared" si="0"/>
        <v>0</v>
      </c>
    </row>
    <row r="65" spans="1:8" ht="21" customHeight="1" x14ac:dyDescent="0.3">
      <c r="A65" s="20">
        <v>51</v>
      </c>
      <c r="B65" s="19" t="s">
        <v>137</v>
      </c>
      <c r="C65" s="19" t="s">
        <v>138</v>
      </c>
      <c r="D65" s="19" t="s">
        <v>6</v>
      </c>
      <c r="E65" s="19">
        <v>29</v>
      </c>
      <c r="F65" s="19"/>
      <c r="G65" s="19"/>
      <c r="H65" s="8">
        <f t="shared" si="0"/>
        <v>0</v>
      </c>
    </row>
    <row r="66" spans="1:8" ht="21" customHeight="1" x14ac:dyDescent="0.3">
      <c r="A66" s="20">
        <v>52</v>
      </c>
      <c r="B66" s="19" t="s">
        <v>36</v>
      </c>
      <c r="C66" s="19" t="s">
        <v>37</v>
      </c>
      <c r="D66" s="19" t="s">
        <v>6</v>
      </c>
      <c r="E66" s="19">
        <v>19</v>
      </c>
      <c r="F66" s="19"/>
      <c r="G66" s="19"/>
      <c r="H66" s="8">
        <f t="shared" si="0"/>
        <v>0</v>
      </c>
    </row>
    <row r="67" spans="1:8" ht="21" customHeight="1" x14ac:dyDescent="0.3">
      <c r="A67" s="20">
        <v>53</v>
      </c>
      <c r="B67" s="19" t="s">
        <v>139</v>
      </c>
      <c r="C67" s="19" t="s">
        <v>140</v>
      </c>
      <c r="D67" s="19" t="s">
        <v>6</v>
      </c>
      <c r="E67" s="19">
        <v>1</v>
      </c>
      <c r="F67" s="19"/>
      <c r="G67" s="19"/>
      <c r="H67" s="8">
        <f t="shared" si="0"/>
        <v>0</v>
      </c>
    </row>
    <row r="68" spans="1:8" ht="21" customHeight="1" x14ac:dyDescent="0.3">
      <c r="A68" s="20">
        <v>54</v>
      </c>
      <c r="B68" s="19" t="s">
        <v>52</v>
      </c>
      <c r="C68" s="19" t="s">
        <v>53</v>
      </c>
      <c r="D68" s="19" t="s">
        <v>6</v>
      </c>
      <c r="E68" s="19">
        <v>12</v>
      </c>
      <c r="F68" s="19"/>
      <c r="G68" s="19"/>
      <c r="H68" s="8">
        <f t="shared" si="0"/>
        <v>0</v>
      </c>
    </row>
    <row r="69" spans="1:8" ht="21" customHeight="1" x14ac:dyDescent="0.3">
      <c r="A69" s="20">
        <v>55</v>
      </c>
      <c r="B69" s="19" t="s">
        <v>141</v>
      </c>
      <c r="C69" s="19" t="s">
        <v>142</v>
      </c>
      <c r="D69" s="19" t="s">
        <v>6</v>
      </c>
      <c r="E69" s="19">
        <v>4</v>
      </c>
      <c r="F69" s="19"/>
      <c r="G69" s="19"/>
      <c r="H69" s="8">
        <f t="shared" si="0"/>
        <v>0</v>
      </c>
    </row>
    <row r="70" spans="1:8" ht="21" customHeight="1" x14ac:dyDescent="0.3">
      <c r="A70" s="20">
        <v>56</v>
      </c>
      <c r="B70" s="19" t="s">
        <v>143</v>
      </c>
      <c r="C70" s="19" t="s">
        <v>144</v>
      </c>
      <c r="D70" s="19" t="s">
        <v>6</v>
      </c>
      <c r="E70" s="19">
        <v>20</v>
      </c>
      <c r="F70" s="19"/>
      <c r="G70" s="19"/>
      <c r="H70" s="8">
        <f t="shared" si="0"/>
        <v>0</v>
      </c>
    </row>
    <row r="71" spans="1:8" ht="21" customHeight="1" x14ac:dyDescent="0.3">
      <c r="A71" s="20">
        <v>57</v>
      </c>
      <c r="B71" s="19" t="s">
        <v>145</v>
      </c>
      <c r="C71" s="19" t="s">
        <v>146</v>
      </c>
      <c r="D71" s="19" t="s">
        <v>6</v>
      </c>
      <c r="E71" s="19">
        <v>36</v>
      </c>
      <c r="F71" s="19"/>
      <c r="G71" s="19"/>
      <c r="H71" s="8">
        <f t="shared" si="0"/>
        <v>0</v>
      </c>
    </row>
    <row r="72" spans="1:8" ht="21" customHeight="1" x14ac:dyDescent="0.3">
      <c r="A72" s="20">
        <v>58</v>
      </c>
      <c r="B72" s="19" t="s">
        <v>54</v>
      </c>
      <c r="C72" s="19" t="s">
        <v>55</v>
      </c>
      <c r="D72" s="19" t="s">
        <v>6</v>
      </c>
      <c r="E72" s="19">
        <v>34</v>
      </c>
      <c r="F72" s="19"/>
      <c r="G72" s="19"/>
      <c r="H72" s="8">
        <f t="shared" si="0"/>
        <v>0</v>
      </c>
    </row>
    <row r="73" spans="1:8" ht="21" customHeight="1" x14ac:dyDescent="0.3">
      <c r="A73" s="20">
        <v>59</v>
      </c>
      <c r="B73" s="19" t="s">
        <v>147</v>
      </c>
      <c r="C73" s="19" t="s">
        <v>148</v>
      </c>
      <c r="D73" s="19" t="s">
        <v>6</v>
      </c>
      <c r="E73" s="19">
        <v>1</v>
      </c>
      <c r="F73" s="19"/>
      <c r="G73" s="19"/>
      <c r="H73" s="8">
        <f t="shared" si="0"/>
        <v>0</v>
      </c>
    </row>
    <row r="74" spans="1:8" ht="21" customHeight="1" x14ac:dyDescent="0.3">
      <c r="A74" s="20">
        <v>60</v>
      </c>
      <c r="B74" s="19" t="s">
        <v>149</v>
      </c>
      <c r="C74" s="19" t="s">
        <v>150</v>
      </c>
      <c r="D74" s="19" t="s">
        <v>6</v>
      </c>
      <c r="E74" s="19">
        <v>1</v>
      </c>
      <c r="F74" s="19"/>
      <c r="G74" s="19"/>
      <c r="H74" s="8">
        <f t="shared" si="0"/>
        <v>0</v>
      </c>
    </row>
    <row r="75" spans="1:8" ht="21" customHeight="1" x14ac:dyDescent="0.3">
      <c r="A75" s="20">
        <v>61</v>
      </c>
      <c r="B75" s="19" t="s">
        <v>151</v>
      </c>
      <c r="C75" s="19" t="s">
        <v>152</v>
      </c>
      <c r="D75" s="19" t="s">
        <v>6</v>
      </c>
      <c r="E75" s="19">
        <v>1</v>
      </c>
      <c r="F75" s="19"/>
      <c r="G75" s="19"/>
      <c r="H75" s="8">
        <f t="shared" si="0"/>
        <v>0</v>
      </c>
    </row>
    <row r="76" spans="1:8" ht="21" customHeight="1" x14ac:dyDescent="0.3">
      <c r="A76" s="20">
        <v>62</v>
      </c>
      <c r="B76" s="19" t="s">
        <v>153</v>
      </c>
      <c r="C76" s="19" t="s">
        <v>154</v>
      </c>
      <c r="D76" s="19" t="s">
        <v>6</v>
      </c>
      <c r="E76" s="19">
        <v>1</v>
      </c>
      <c r="F76" s="19"/>
      <c r="G76" s="19"/>
      <c r="H76" s="8">
        <f t="shared" si="0"/>
        <v>0</v>
      </c>
    </row>
    <row r="77" spans="1:8" ht="21" customHeight="1" x14ac:dyDescent="0.3">
      <c r="A77" s="20">
        <v>63</v>
      </c>
      <c r="B77" s="19" t="s">
        <v>155</v>
      </c>
      <c r="C77" s="19" t="s">
        <v>156</v>
      </c>
      <c r="D77" s="19" t="s">
        <v>6</v>
      </c>
      <c r="E77" s="19">
        <v>3</v>
      </c>
      <c r="F77" s="19"/>
      <c r="G77" s="19"/>
      <c r="H77" s="8">
        <f t="shared" si="0"/>
        <v>0</v>
      </c>
    </row>
    <row r="78" spans="1:8" ht="16.5" customHeight="1" thickBot="1" x14ac:dyDescent="0.35">
      <c r="A78" s="21" t="s">
        <v>32</v>
      </c>
      <c r="B78" s="22"/>
      <c r="C78" s="22"/>
      <c r="D78" s="22"/>
      <c r="E78" s="22"/>
      <c r="F78" s="22"/>
      <c r="G78" s="23"/>
      <c r="H78" s="11">
        <f>SUM(H15:H77)</f>
        <v>0</v>
      </c>
    </row>
    <row r="79" spans="1:8" ht="16.5" customHeight="1" x14ac:dyDescent="0.3">
      <c r="A79" s="9"/>
      <c r="B79" s="9"/>
      <c r="C79" s="15"/>
      <c r="D79" s="9"/>
      <c r="E79" s="9"/>
      <c r="F79" s="9"/>
      <c r="G79" s="9"/>
      <c r="H79" s="10"/>
    </row>
    <row r="80" spans="1:8" ht="16.5" customHeight="1" x14ac:dyDescent="0.3">
      <c r="B80" s="3" t="s">
        <v>24</v>
      </c>
      <c r="C80" s="16" t="s">
        <v>16</v>
      </c>
    </row>
    <row r="81" spans="3:3" ht="14.4" x14ac:dyDescent="0.3">
      <c r="C81" s="17"/>
    </row>
    <row r="82" spans="3:3" ht="14.4" x14ac:dyDescent="0.3">
      <c r="C82" s="17" t="s">
        <v>8</v>
      </c>
    </row>
    <row r="83" spans="3:3" ht="14.4" x14ac:dyDescent="0.3">
      <c r="C83" s="17" t="s">
        <v>9</v>
      </c>
    </row>
    <row r="84" spans="3:3" ht="14.4" x14ac:dyDescent="0.3">
      <c r="C84" s="17" t="s">
        <v>10</v>
      </c>
    </row>
    <row r="85" spans="3:3" ht="14.4" x14ac:dyDescent="0.3">
      <c r="C85" s="17" t="s">
        <v>11</v>
      </c>
    </row>
    <row r="86" spans="3:3" ht="14.4" x14ac:dyDescent="0.3">
      <c r="C86" s="17" t="s">
        <v>12</v>
      </c>
    </row>
    <row r="87" spans="3:3" ht="28.8" x14ac:dyDescent="0.3">
      <c r="C87" s="17" t="s">
        <v>13</v>
      </c>
    </row>
    <row r="88" spans="3:3" ht="43.2" x14ac:dyDescent="0.3">
      <c r="C88" s="17" t="s">
        <v>14</v>
      </c>
    </row>
    <row r="89" spans="3:3" ht="28.8" x14ac:dyDescent="0.3">
      <c r="C89" s="17" t="s">
        <v>15</v>
      </c>
    </row>
    <row r="90" spans="3:3" ht="14.4" x14ac:dyDescent="0.3">
      <c r="C90" s="17" t="s">
        <v>25</v>
      </c>
    </row>
  </sheetData>
  <autoFilter ref="A14:H14" xr:uid="{00000000-0001-0000-0000-000000000000}"/>
  <mergeCells count="10">
    <mergeCell ref="A78:G78"/>
    <mergeCell ref="A10:H10"/>
    <mergeCell ref="A7:H8"/>
    <mergeCell ref="D1:G1"/>
    <mergeCell ref="D2:G2"/>
    <mergeCell ref="D3:G3"/>
    <mergeCell ref="D4:G4"/>
    <mergeCell ref="D5:G5"/>
    <mergeCell ref="B1:B5"/>
    <mergeCell ref="B12:C12"/>
  </mergeCells>
  <hyperlinks>
    <hyperlink ref="D4" r:id="rId1" xr:uid="{BF9B7CB6-ECE3-42B5-8E13-EA50D66D2115}"/>
  </hyperlinks>
  <pageMargins left="0.7" right="0.7" top="0.75" bottom="0.75" header="0.3" footer="0.3"/>
  <pageSetup fitToWidth="0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Porumbacu de Jos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BORCOS</dc:creator>
  <cp:lastModifiedBy>Ioan Ciobotaru</cp:lastModifiedBy>
  <dcterms:created xsi:type="dcterms:W3CDTF">2026-04-22T12:15:20Z</dcterms:created>
  <dcterms:modified xsi:type="dcterms:W3CDTF">2026-08-25T14:38:39Z</dcterms:modified>
</cp:coreProperties>
</file>